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5" windowWidth="18960" windowHeight="11325"/>
  </bookViews>
  <sheets>
    <sheet name="Regiuni Judete Medii Tipuri de " sheetId="2" r:id="rId1"/>
  </sheets>
  <definedNames>
    <definedName name="_xlnm.Print_Titles" localSheetId="0">'Regiuni Judete Medii Tipuri de '!$3:$4</definedName>
  </definedNames>
  <calcPr calcId="124519"/>
</workbook>
</file>

<file path=xl/calcChain.xml><?xml version="1.0" encoding="utf-8"?>
<calcChain xmlns="http://schemas.openxmlformats.org/spreadsheetml/2006/main">
  <c r="J5" i="2"/>
  <c r="K5"/>
  <c r="J6"/>
  <c r="K6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</calcChain>
</file>

<file path=xl/sharedStrings.xml><?xml version="1.0" encoding="utf-8"?>
<sst xmlns="http://schemas.openxmlformats.org/spreadsheetml/2006/main" count="143" uniqueCount="33">
  <si>
    <t>NUMARUL ELEVILOR IN EVIDENTA LA SFARSITUL ANULUI SCOLAR</t>
  </si>
  <si>
    <t>NUMARUL ELEVILOR PROMOVATI</t>
  </si>
  <si>
    <t>NUMARUL ELEVILOR REPETENTI DIN CAUZA SITUATIEI SCOLARE</t>
  </si>
  <si>
    <t>NUMARUL ABSOLVENTILOR</t>
  </si>
  <si>
    <t>TOTAL</t>
  </si>
  <si>
    <t>DIN CARE FEMININ</t>
  </si>
  <si>
    <t>A.TOTAL SCOLI PROFESIONALE</t>
  </si>
  <si>
    <t>1.SCOLI PROFESIONALE</t>
  </si>
  <si>
    <t>2.SCOLI PROFESIONALE SPECIALE</t>
  </si>
  <si>
    <t>B.CENTRU SCOLAR DE EDUCATIE INCLUSIVA</t>
  </si>
  <si>
    <t>U R B A N</t>
  </si>
  <si>
    <t>R U R A L</t>
  </si>
  <si>
    <t>-</t>
  </si>
  <si>
    <t>HUNEDOARA</t>
  </si>
  <si>
    <t>PONDERI ELEVI PROMOVATI</t>
  </si>
  <si>
    <t>FEMININ</t>
  </si>
  <si>
    <t>REGIUNEA, JUDETUL
MEDIUL
TIPUL DE UNITATE</t>
  </si>
  <si>
    <t>SITUATIA  SCOLARA A ELEVILOR IN INVATAMANTUL PROFESIONAL, PE REGIUNI DE DEZVOLTARE, JUDETE, MEDII DE REZIDENTA SI TIPURI DE UNITATI, LA SFARSITUL ANULUI SCOLAR 2014-2015</t>
  </si>
  <si>
    <t>Sursa datelor: SCOLI</t>
  </si>
  <si>
    <t>SITUATIA  SCOLARA A ELEVILOR IN INVATAMANTUL PROFESIONAL, PE REGIUNI DE DEZVOLTARE, JUDETE, MEDII DE REZIDENTA SI TIPURI DE UNITATI, LA SFARSITUL ANULUI SCOLAR 2015-2016</t>
  </si>
  <si>
    <t>UNITATEA DE INVATAMANT</t>
  </si>
  <si>
    <t>SITUATIA  SCOLARA A ELEVILOR IN INVATAMANTUL PROFESIONAL, PE REGIUNI DE DEZVOLTARE, JUDETE, MEDII DE REZIDENTA SI TIPURI DE UNITATI, LA SFARSITUL ANULUI SCOLAR2016-2017</t>
  </si>
  <si>
    <t>SITUATIA  SCOLARA A ELEVILOR IN INVATAMANTUL PROFESIONAL, PE REGIUNI DE DEZVOLTARE, JUDETE, MEDII DE REZIDENTA SI TIPURI DE UNITATI, LA SFARSITUL ANULUI SCOLAR 2017-2018</t>
  </si>
  <si>
    <t>70</t>
  </si>
  <si>
    <t>8</t>
  </si>
  <si>
    <t>9</t>
  </si>
  <si>
    <t>1</t>
  </si>
  <si>
    <t>46</t>
  </si>
  <si>
    <t>20</t>
  </si>
  <si>
    <t>3</t>
  </si>
  <si>
    <t>81</t>
  </si>
  <si>
    <t>15</t>
  </si>
  <si>
    <t>2</t>
  </si>
</sst>
</file>

<file path=xl/styles.xml><?xml version="1.0" encoding="utf-8"?>
<styleSheet xmlns="http://schemas.openxmlformats.org/spreadsheetml/2006/main">
  <numFmts count="1">
    <numFmt numFmtId="164" formatCode="0.0%"/>
  </numFmts>
  <fonts count="9">
    <font>
      <sz val="10"/>
      <color rgb="FF000000"/>
      <name val="Times New Roman"/>
      <charset val="204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color rgb="FF000000"/>
      <name val="Arial Narrow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7"/>
      <name val="Arial Narrow"/>
      <family val="2"/>
    </font>
    <font>
      <b/>
      <sz val="7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1" fontId="5" fillId="0" borderId="6" xfId="0" applyNumberFormat="1" applyFont="1" applyFill="1" applyBorder="1" applyAlignment="1">
      <alignment horizontal="right" vertical="top" wrapText="1"/>
    </xf>
    <xf numFmtId="1" fontId="5" fillId="0" borderId="7" xfId="0" applyNumberFormat="1" applyFont="1" applyFill="1" applyBorder="1" applyAlignment="1">
      <alignment horizontal="right" vertical="top" wrapText="1"/>
    </xf>
    <xf numFmtId="1" fontId="5" fillId="0" borderId="8" xfId="0" applyNumberFormat="1" applyFont="1" applyFill="1" applyBorder="1" applyAlignment="1">
      <alignment horizontal="right" vertical="top" wrapText="1"/>
    </xf>
    <xf numFmtId="164" fontId="5" fillId="0" borderId="9" xfId="0" applyNumberFormat="1" applyFont="1" applyFill="1" applyBorder="1" applyAlignment="1">
      <alignment horizontal="right" vertical="top"/>
    </xf>
    <xf numFmtId="164" fontId="5" fillId="0" borderId="10" xfId="0" applyNumberFormat="1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left" vertical="top" wrapText="1"/>
    </xf>
    <xf numFmtId="1" fontId="6" fillId="0" borderId="6" xfId="0" applyNumberFormat="1" applyFont="1" applyFill="1" applyBorder="1" applyAlignment="1">
      <alignment horizontal="right" vertical="top" wrapText="1"/>
    </xf>
    <xf numFmtId="1" fontId="6" fillId="0" borderId="7" xfId="0" applyNumberFormat="1" applyFont="1" applyFill="1" applyBorder="1" applyAlignment="1">
      <alignment horizontal="right" vertical="top" wrapText="1"/>
    </xf>
    <xf numFmtId="1" fontId="6" fillId="0" borderId="8" xfId="0" applyNumberFormat="1" applyFont="1" applyFill="1" applyBorder="1" applyAlignment="1">
      <alignment horizontal="right" vertical="top" wrapText="1"/>
    </xf>
    <xf numFmtId="0" fontId="3" fillId="0" borderId="7" xfId="0" applyFont="1" applyFill="1" applyBorder="1" applyAlignment="1">
      <alignment horizontal="right" vertical="top" wrapText="1"/>
    </xf>
    <xf numFmtId="0" fontId="3" fillId="0" borderId="8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1" fontId="5" fillId="0" borderId="6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/>
    </xf>
    <xf numFmtId="1" fontId="5" fillId="0" borderId="21" xfId="0" applyNumberFormat="1" applyFont="1" applyFill="1" applyBorder="1" applyAlignment="1">
      <alignment horizontal="right" vertical="top" wrapText="1"/>
    </xf>
    <xf numFmtId="1" fontId="5" fillId="0" borderId="22" xfId="0" applyNumberFormat="1" applyFont="1" applyFill="1" applyBorder="1" applyAlignment="1">
      <alignment horizontal="right" vertical="top" wrapText="1"/>
    </xf>
    <xf numFmtId="164" fontId="5" fillId="0" borderId="24" xfId="0" applyNumberFormat="1" applyFont="1" applyFill="1" applyBorder="1" applyAlignment="1">
      <alignment horizontal="right" vertical="top"/>
    </xf>
    <xf numFmtId="164" fontId="5" fillId="0" borderId="25" xfId="0" applyNumberFormat="1" applyFont="1" applyFill="1" applyBorder="1" applyAlignment="1">
      <alignment horizontal="right" vertical="top"/>
    </xf>
    <xf numFmtId="0" fontId="3" fillId="0" borderId="22" xfId="0" applyFont="1" applyFill="1" applyBorder="1" applyAlignment="1">
      <alignment horizontal="right" vertical="top" wrapText="1"/>
    </xf>
    <xf numFmtId="0" fontId="3" fillId="0" borderId="23" xfId="0" applyFont="1" applyFill="1" applyBorder="1" applyAlignment="1">
      <alignment horizontal="right" vertical="top" wrapText="1"/>
    </xf>
    <xf numFmtId="0" fontId="3" fillId="0" borderId="8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64" fontId="5" fillId="0" borderId="20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top" wrapText="1"/>
    </xf>
    <xf numFmtId="0" fontId="0" fillId="0" borderId="11" xfId="0" applyFill="1" applyBorder="1" applyAlignment="1">
      <alignment horizontal="left" vertical="top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19050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U18"/>
  <sheetViews>
    <sheetView tabSelected="1" topLeftCell="B1" zoomScale="130" zoomScaleNormal="130" workbookViewId="0">
      <selection activeCell="L4" sqref="L4"/>
    </sheetView>
  </sheetViews>
  <sheetFormatPr defaultRowHeight="12.75"/>
  <cols>
    <col min="1" max="1" width="40.5" style="1" bestFit="1" customWidth="1"/>
    <col min="2" max="2" width="8.1640625" style="1" customWidth="1"/>
    <col min="3" max="3" width="10" style="1" bestFit="1" customWidth="1"/>
    <col min="4" max="4" width="7.5" style="1" customWidth="1"/>
    <col min="5" max="5" width="9" style="1" bestFit="1" customWidth="1"/>
    <col min="6" max="6" width="8.83203125" style="1" customWidth="1"/>
    <col min="7" max="7" width="11.1640625" style="1" customWidth="1"/>
    <col min="8" max="8" width="7" style="1" bestFit="1" customWidth="1"/>
    <col min="9" max="9" width="9" style="1" bestFit="1" customWidth="1"/>
    <col min="10" max="10" width="7" style="2" bestFit="1" customWidth="1"/>
    <col min="11" max="11" width="8.1640625" style="2" customWidth="1"/>
    <col min="12" max="16384" width="9.33203125" style="1"/>
  </cols>
  <sheetData>
    <row r="2" spans="1:47" ht="30" customHeight="1" thickBot="1">
      <c r="A2" s="40" t="s">
        <v>17</v>
      </c>
      <c r="B2" s="40"/>
      <c r="C2" s="40"/>
      <c r="D2" s="40"/>
      <c r="E2" s="40"/>
      <c r="F2" s="40"/>
      <c r="G2" s="40"/>
      <c r="H2" s="40"/>
      <c r="I2" s="40"/>
      <c r="J2" s="41"/>
      <c r="K2" s="41"/>
      <c r="M2" s="40" t="s">
        <v>19</v>
      </c>
      <c r="N2" s="40"/>
      <c r="O2" s="40"/>
      <c r="P2" s="40"/>
      <c r="Q2" s="40"/>
      <c r="R2" s="40"/>
      <c r="S2" s="40"/>
      <c r="T2" s="40"/>
      <c r="U2" s="40"/>
      <c r="V2" s="41"/>
      <c r="W2" s="41"/>
      <c r="Y2" s="40" t="s">
        <v>21</v>
      </c>
      <c r="Z2" s="40"/>
      <c r="AA2" s="40"/>
      <c r="AB2" s="40"/>
      <c r="AC2" s="40"/>
      <c r="AD2" s="40"/>
      <c r="AE2" s="40"/>
      <c r="AF2" s="40"/>
      <c r="AG2" s="40"/>
      <c r="AH2" s="41"/>
      <c r="AI2" s="41"/>
      <c r="AK2" s="40" t="s">
        <v>22</v>
      </c>
      <c r="AL2" s="40"/>
      <c r="AM2" s="40"/>
      <c r="AN2" s="40"/>
      <c r="AO2" s="40"/>
      <c r="AP2" s="40"/>
      <c r="AQ2" s="40"/>
      <c r="AR2" s="40"/>
      <c r="AS2" s="40"/>
      <c r="AT2" s="41"/>
      <c r="AU2" s="41"/>
    </row>
    <row r="3" spans="1:47" s="3" customFormat="1" ht="44.25" customHeight="1">
      <c r="A3" s="44" t="s">
        <v>16</v>
      </c>
      <c r="B3" s="46" t="s">
        <v>0</v>
      </c>
      <c r="C3" s="47"/>
      <c r="D3" s="47" t="s">
        <v>1</v>
      </c>
      <c r="E3" s="47"/>
      <c r="F3" s="47" t="s">
        <v>2</v>
      </c>
      <c r="G3" s="47"/>
      <c r="H3" s="47" t="s">
        <v>3</v>
      </c>
      <c r="I3" s="48"/>
      <c r="J3" s="42" t="s">
        <v>14</v>
      </c>
      <c r="K3" s="43"/>
      <c r="M3" s="49" t="s">
        <v>20</v>
      </c>
      <c r="N3" s="51" t="s">
        <v>0</v>
      </c>
      <c r="O3" s="52"/>
      <c r="P3" s="52" t="s">
        <v>1</v>
      </c>
      <c r="Q3" s="52"/>
      <c r="R3" s="52" t="s">
        <v>2</v>
      </c>
      <c r="S3" s="52"/>
      <c r="T3" s="52" t="s">
        <v>3</v>
      </c>
      <c r="U3" s="53"/>
      <c r="V3" s="54" t="s">
        <v>14</v>
      </c>
      <c r="W3" s="55"/>
      <c r="Y3" s="44" t="s">
        <v>20</v>
      </c>
      <c r="Z3" s="46" t="s">
        <v>0</v>
      </c>
      <c r="AA3" s="47"/>
      <c r="AB3" s="47" t="s">
        <v>1</v>
      </c>
      <c r="AC3" s="47"/>
      <c r="AD3" s="47" t="s">
        <v>2</v>
      </c>
      <c r="AE3" s="47"/>
      <c r="AF3" s="47" t="s">
        <v>3</v>
      </c>
      <c r="AG3" s="48"/>
      <c r="AH3" s="42" t="s">
        <v>14</v>
      </c>
      <c r="AI3" s="43"/>
      <c r="AK3" s="44" t="s">
        <v>20</v>
      </c>
      <c r="AL3" s="46" t="s">
        <v>0</v>
      </c>
      <c r="AM3" s="47"/>
      <c r="AN3" s="47" t="s">
        <v>1</v>
      </c>
      <c r="AO3" s="47"/>
      <c r="AP3" s="47" t="s">
        <v>2</v>
      </c>
      <c r="AQ3" s="47"/>
      <c r="AR3" s="47" t="s">
        <v>3</v>
      </c>
      <c r="AS3" s="48"/>
      <c r="AT3" s="42" t="s">
        <v>14</v>
      </c>
      <c r="AU3" s="43"/>
    </row>
    <row r="4" spans="1:47" s="3" customFormat="1" ht="27.75" thickBot="1">
      <c r="A4" s="45"/>
      <c r="B4" s="4" t="s">
        <v>4</v>
      </c>
      <c r="C4" s="5" t="s">
        <v>5</v>
      </c>
      <c r="D4" s="5" t="s">
        <v>4</v>
      </c>
      <c r="E4" s="5" t="s">
        <v>5</v>
      </c>
      <c r="F4" s="5" t="s">
        <v>4</v>
      </c>
      <c r="G4" s="5" t="s">
        <v>5</v>
      </c>
      <c r="H4" s="5" t="s">
        <v>4</v>
      </c>
      <c r="I4" s="6" t="s">
        <v>5</v>
      </c>
      <c r="J4" s="7" t="s">
        <v>4</v>
      </c>
      <c r="K4" s="6" t="s">
        <v>15</v>
      </c>
      <c r="M4" s="50"/>
      <c r="N4" s="20" t="s">
        <v>4</v>
      </c>
      <c r="O4" s="21" t="s">
        <v>5</v>
      </c>
      <c r="P4" s="21" t="s">
        <v>4</v>
      </c>
      <c r="Q4" s="21" t="s">
        <v>5</v>
      </c>
      <c r="R4" s="21" t="s">
        <v>4</v>
      </c>
      <c r="S4" s="21" t="s">
        <v>5</v>
      </c>
      <c r="T4" s="21" t="s">
        <v>4</v>
      </c>
      <c r="U4" s="22" t="s">
        <v>5</v>
      </c>
      <c r="V4" s="23" t="s">
        <v>4</v>
      </c>
      <c r="W4" s="22" t="s">
        <v>15</v>
      </c>
      <c r="Y4" s="45"/>
      <c r="Z4" s="4" t="s">
        <v>4</v>
      </c>
      <c r="AA4" s="5" t="s">
        <v>5</v>
      </c>
      <c r="AB4" s="5" t="s">
        <v>4</v>
      </c>
      <c r="AC4" s="5" t="s">
        <v>5</v>
      </c>
      <c r="AD4" s="5" t="s">
        <v>4</v>
      </c>
      <c r="AE4" s="5" t="s">
        <v>5</v>
      </c>
      <c r="AF4" s="5" t="s">
        <v>4</v>
      </c>
      <c r="AG4" s="6" t="s">
        <v>5</v>
      </c>
      <c r="AH4" s="7" t="s">
        <v>4</v>
      </c>
      <c r="AI4" s="6" t="s">
        <v>15</v>
      </c>
      <c r="AK4" s="45"/>
      <c r="AL4" s="4" t="s">
        <v>4</v>
      </c>
      <c r="AM4" s="5" t="s">
        <v>5</v>
      </c>
      <c r="AN4" s="5" t="s">
        <v>4</v>
      </c>
      <c r="AO4" s="5" t="s">
        <v>5</v>
      </c>
      <c r="AP4" s="5" t="s">
        <v>4</v>
      </c>
      <c r="AQ4" s="5" t="s">
        <v>5</v>
      </c>
      <c r="AR4" s="5" t="s">
        <v>4</v>
      </c>
      <c r="AS4" s="6" t="s">
        <v>5</v>
      </c>
      <c r="AT4" s="7" t="s">
        <v>4</v>
      </c>
      <c r="AU4" s="6" t="s">
        <v>15</v>
      </c>
    </row>
    <row r="5" spans="1:47" s="3" customFormat="1" ht="13.5">
      <c r="A5" s="14" t="s">
        <v>13</v>
      </c>
      <c r="B5" s="15">
        <v>1047</v>
      </c>
      <c r="C5" s="16">
        <v>267</v>
      </c>
      <c r="D5" s="16">
        <v>925</v>
      </c>
      <c r="E5" s="16">
        <v>235</v>
      </c>
      <c r="F5" s="16">
        <v>122</v>
      </c>
      <c r="G5" s="16">
        <v>32</v>
      </c>
      <c r="H5" s="16">
        <v>269</v>
      </c>
      <c r="I5" s="17">
        <v>50</v>
      </c>
      <c r="J5" s="12">
        <f t="shared" ref="J5:J17" si="0">D5/B5</f>
        <v>0.88347659980897808</v>
      </c>
      <c r="K5" s="13">
        <f t="shared" ref="K5:K17" si="1">E5/C5</f>
        <v>0.88014981273408244</v>
      </c>
      <c r="M5" s="14"/>
      <c r="N5" s="15"/>
      <c r="O5" s="16"/>
      <c r="P5" s="16"/>
      <c r="Q5" s="16"/>
      <c r="R5" s="16"/>
      <c r="S5" s="16"/>
      <c r="T5" s="16"/>
      <c r="U5" s="17"/>
      <c r="V5" s="12"/>
      <c r="W5" s="13"/>
      <c r="Y5" s="14"/>
      <c r="Z5" s="15"/>
      <c r="AA5" s="16"/>
      <c r="AB5" s="16"/>
      <c r="AC5" s="16"/>
      <c r="AD5" s="16"/>
      <c r="AE5" s="16"/>
      <c r="AF5" s="16"/>
      <c r="AG5" s="17"/>
      <c r="AH5" s="12"/>
      <c r="AI5" s="13"/>
      <c r="AK5" s="14"/>
      <c r="AL5" s="15"/>
      <c r="AM5" s="16"/>
      <c r="AN5" s="16"/>
      <c r="AO5" s="16"/>
      <c r="AP5" s="16"/>
      <c r="AQ5" s="16"/>
      <c r="AR5" s="16"/>
      <c r="AS5" s="17"/>
      <c r="AT5" s="12"/>
      <c r="AU5" s="13"/>
    </row>
    <row r="6" spans="1:47" s="3" customFormat="1" ht="54">
      <c r="A6" s="8" t="s">
        <v>6</v>
      </c>
      <c r="B6" s="9">
        <v>1033</v>
      </c>
      <c r="C6" s="10">
        <v>259</v>
      </c>
      <c r="D6" s="10">
        <v>911</v>
      </c>
      <c r="E6" s="10">
        <v>227</v>
      </c>
      <c r="F6" s="10">
        <v>122</v>
      </c>
      <c r="G6" s="10">
        <v>32</v>
      </c>
      <c r="H6" s="10">
        <v>269</v>
      </c>
      <c r="I6" s="11">
        <v>50</v>
      </c>
      <c r="J6" s="12">
        <f t="shared" si="0"/>
        <v>0.88189738625363023</v>
      </c>
      <c r="K6" s="13">
        <f t="shared" si="1"/>
        <v>0.87644787644787647</v>
      </c>
      <c r="M6" s="8" t="s">
        <v>6</v>
      </c>
      <c r="N6" s="38">
        <v>114</v>
      </c>
      <c r="O6" s="38">
        <v>30</v>
      </c>
      <c r="P6" s="38">
        <v>101</v>
      </c>
      <c r="Q6" s="38">
        <v>28</v>
      </c>
      <c r="R6" s="38">
        <v>13</v>
      </c>
      <c r="S6" s="38">
        <v>2</v>
      </c>
      <c r="T6" s="38">
        <v>41</v>
      </c>
      <c r="U6" s="38">
        <v>11</v>
      </c>
      <c r="V6" s="39">
        <v>0.88596491228070173</v>
      </c>
      <c r="W6" s="39">
        <v>0.93333333333333335</v>
      </c>
      <c r="Y6" s="8" t="s">
        <v>6</v>
      </c>
      <c r="Z6" s="24">
        <v>128</v>
      </c>
      <c r="AA6" s="25">
        <v>32</v>
      </c>
      <c r="AB6" s="25">
        <v>116</v>
      </c>
      <c r="AC6" s="25">
        <v>28</v>
      </c>
      <c r="AD6" s="25">
        <v>12</v>
      </c>
      <c r="AE6" s="25">
        <v>4</v>
      </c>
      <c r="AF6" s="25">
        <v>4</v>
      </c>
      <c r="AG6" s="34">
        <v>4</v>
      </c>
      <c r="AH6" s="27">
        <v>0.90625</v>
      </c>
      <c r="AI6" s="35">
        <v>0.875</v>
      </c>
      <c r="AK6" s="8" t="s">
        <v>6</v>
      </c>
      <c r="AL6" s="24">
        <v>160</v>
      </c>
      <c r="AM6" s="25">
        <v>32</v>
      </c>
      <c r="AN6" s="25">
        <v>139</v>
      </c>
      <c r="AO6" s="25">
        <v>29</v>
      </c>
      <c r="AP6" s="25">
        <v>21</v>
      </c>
      <c r="AQ6" s="25">
        <v>3</v>
      </c>
      <c r="AR6" s="25">
        <v>27</v>
      </c>
      <c r="AS6" s="26">
        <v>1</v>
      </c>
      <c r="AT6" s="27">
        <v>0.86875000000000002</v>
      </c>
      <c r="AU6" s="35">
        <v>0.90625</v>
      </c>
    </row>
    <row r="7" spans="1:47" s="3" customFormat="1" ht="40.5">
      <c r="A7" s="8" t="s">
        <v>7</v>
      </c>
      <c r="B7" s="9">
        <v>969</v>
      </c>
      <c r="C7" s="10">
        <v>230</v>
      </c>
      <c r="D7" s="10">
        <v>853</v>
      </c>
      <c r="E7" s="10">
        <v>199</v>
      </c>
      <c r="F7" s="10">
        <v>116</v>
      </c>
      <c r="G7" s="10">
        <v>31</v>
      </c>
      <c r="H7" s="10">
        <v>253</v>
      </c>
      <c r="I7" s="11">
        <v>42</v>
      </c>
      <c r="J7" s="12">
        <f t="shared" si="0"/>
        <v>0.88028895768833848</v>
      </c>
      <c r="K7" s="13">
        <f t="shared" si="1"/>
        <v>0.86521739130434783</v>
      </c>
      <c r="M7" s="36" t="s">
        <v>7</v>
      </c>
      <c r="N7" s="25">
        <v>55</v>
      </c>
      <c r="O7" s="25">
        <v>2</v>
      </c>
      <c r="P7" s="25">
        <v>48</v>
      </c>
      <c r="Q7" s="25">
        <v>2</v>
      </c>
      <c r="R7" s="25">
        <v>7</v>
      </c>
      <c r="S7" s="25"/>
      <c r="T7" s="25">
        <v>22</v>
      </c>
      <c r="U7" s="34">
        <v>1</v>
      </c>
      <c r="V7" s="27">
        <v>0.87272727272727268</v>
      </c>
      <c r="W7" s="35">
        <v>1</v>
      </c>
      <c r="Y7" s="8" t="s">
        <v>7</v>
      </c>
      <c r="Z7" s="24">
        <v>79</v>
      </c>
      <c r="AA7" s="25">
        <v>9</v>
      </c>
      <c r="AB7" s="25" t="s">
        <v>23</v>
      </c>
      <c r="AC7" s="25" t="s">
        <v>24</v>
      </c>
      <c r="AD7" s="25" t="s">
        <v>25</v>
      </c>
      <c r="AE7" s="25" t="s">
        <v>26</v>
      </c>
      <c r="AF7" s="25">
        <v>0</v>
      </c>
      <c r="AG7" s="34">
        <v>0</v>
      </c>
      <c r="AH7" s="27">
        <v>0.88607594936708856</v>
      </c>
      <c r="AI7" s="35">
        <v>0.88888888888888884</v>
      </c>
      <c r="AK7" s="8" t="s">
        <v>7</v>
      </c>
      <c r="AL7" s="24">
        <v>96</v>
      </c>
      <c r="AM7" s="25">
        <v>11</v>
      </c>
      <c r="AN7" s="25" t="s">
        <v>30</v>
      </c>
      <c r="AO7" s="25" t="s">
        <v>25</v>
      </c>
      <c r="AP7" s="37" t="s">
        <v>31</v>
      </c>
      <c r="AQ7" s="37" t="s">
        <v>32</v>
      </c>
      <c r="AR7" s="37" t="s">
        <v>28</v>
      </c>
      <c r="AS7" s="34" t="s">
        <v>26</v>
      </c>
      <c r="AT7" s="27">
        <v>0.84375</v>
      </c>
      <c r="AU7" s="35">
        <v>0.81818181818181823</v>
      </c>
    </row>
    <row r="8" spans="1:47" s="3" customFormat="1" ht="67.5">
      <c r="A8" s="8" t="s">
        <v>8</v>
      </c>
      <c r="B8" s="9">
        <v>64</v>
      </c>
      <c r="C8" s="10">
        <v>29</v>
      </c>
      <c r="D8" s="10">
        <v>58</v>
      </c>
      <c r="E8" s="10">
        <v>28</v>
      </c>
      <c r="F8" s="10">
        <v>6</v>
      </c>
      <c r="G8" s="10">
        <v>1</v>
      </c>
      <c r="H8" s="10">
        <v>16</v>
      </c>
      <c r="I8" s="11">
        <v>8</v>
      </c>
      <c r="J8" s="12">
        <f t="shared" si="0"/>
        <v>0.90625</v>
      </c>
      <c r="K8" s="13">
        <f t="shared" si="1"/>
        <v>0.96551724137931039</v>
      </c>
      <c r="M8" s="36" t="s">
        <v>8</v>
      </c>
      <c r="N8" s="25">
        <v>59</v>
      </c>
      <c r="O8" s="25">
        <v>28</v>
      </c>
      <c r="P8" s="25">
        <v>53</v>
      </c>
      <c r="Q8" s="25">
        <v>26</v>
      </c>
      <c r="R8" s="25">
        <v>6</v>
      </c>
      <c r="S8" s="25">
        <v>2</v>
      </c>
      <c r="T8" s="25">
        <v>19</v>
      </c>
      <c r="U8" s="34">
        <v>10</v>
      </c>
      <c r="V8" s="27">
        <v>0.89830508474576276</v>
      </c>
      <c r="W8" s="35">
        <v>0.9285714285714286</v>
      </c>
      <c r="Y8" s="8" t="s">
        <v>8</v>
      </c>
      <c r="Z8" s="24">
        <v>49</v>
      </c>
      <c r="AA8" s="25">
        <v>23</v>
      </c>
      <c r="AB8" s="25" t="s">
        <v>27</v>
      </c>
      <c r="AC8" s="25" t="s">
        <v>28</v>
      </c>
      <c r="AD8" s="25" t="s">
        <v>29</v>
      </c>
      <c r="AE8" s="25" t="s">
        <v>29</v>
      </c>
      <c r="AF8" s="25">
        <v>4</v>
      </c>
      <c r="AG8" s="34">
        <v>4</v>
      </c>
      <c r="AH8" s="27">
        <v>0.93877551020408168</v>
      </c>
      <c r="AI8" s="35">
        <v>0.86956521739130432</v>
      </c>
      <c r="AK8" s="8" t="s">
        <v>8</v>
      </c>
      <c r="AL8" s="24">
        <v>64</v>
      </c>
      <c r="AM8" s="25">
        <v>21</v>
      </c>
      <c r="AN8" s="25">
        <v>58</v>
      </c>
      <c r="AO8" s="25">
        <v>20</v>
      </c>
      <c r="AP8" s="25">
        <v>6</v>
      </c>
      <c r="AQ8" s="25">
        <v>1</v>
      </c>
      <c r="AR8" s="25">
        <v>7</v>
      </c>
      <c r="AS8" s="34">
        <v>0</v>
      </c>
      <c r="AT8" s="27">
        <v>0.90625</v>
      </c>
      <c r="AU8" s="35">
        <v>0.95238095238095233</v>
      </c>
    </row>
    <row r="9" spans="1:47" s="3" customFormat="1" ht="108">
      <c r="A9" s="8" t="s">
        <v>9</v>
      </c>
      <c r="B9" s="9">
        <v>14</v>
      </c>
      <c r="C9" s="10">
        <v>8</v>
      </c>
      <c r="D9" s="10">
        <v>14</v>
      </c>
      <c r="E9" s="10">
        <v>8</v>
      </c>
      <c r="F9" s="18" t="s">
        <v>12</v>
      </c>
      <c r="G9" s="18" t="s">
        <v>12</v>
      </c>
      <c r="H9" s="18" t="s">
        <v>12</v>
      </c>
      <c r="I9" s="19" t="s">
        <v>12</v>
      </c>
      <c r="J9" s="12">
        <f t="shared" si="0"/>
        <v>1</v>
      </c>
      <c r="K9" s="13">
        <f t="shared" si="1"/>
        <v>1</v>
      </c>
      <c r="M9" s="8" t="s">
        <v>9</v>
      </c>
      <c r="N9" s="28"/>
      <c r="O9" s="29"/>
      <c r="P9" s="29"/>
      <c r="Q9" s="29"/>
      <c r="R9" s="32"/>
      <c r="S9" s="32"/>
      <c r="T9" s="32"/>
      <c r="U9" s="33"/>
      <c r="V9" s="30"/>
      <c r="W9" s="31"/>
      <c r="Y9" s="8" t="s">
        <v>9</v>
      </c>
      <c r="Z9" s="9"/>
      <c r="AA9" s="10"/>
      <c r="AB9" s="10"/>
      <c r="AC9" s="10"/>
      <c r="AD9" s="18"/>
      <c r="AE9" s="18"/>
      <c r="AF9" s="18"/>
      <c r="AG9" s="19"/>
      <c r="AH9" s="12"/>
      <c r="AI9" s="13"/>
      <c r="AK9" s="8" t="s">
        <v>9</v>
      </c>
      <c r="AL9" s="9"/>
      <c r="AM9" s="10"/>
      <c r="AN9" s="10"/>
      <c r="AO9" s="10"/>
      <c r="AP9" s="18"/>
      <c r="AQ9" s="18"/>
      <c r="AR9" s="18"/>
      <c r="AS9" s="19"/>
      <c r="AT9" s="12"/>
      <c r="AU9" s="13"/>
    </row>
    <row r="10" spans="1:47" s="3" customFormat="1" ht="13.5">
      <c r="A10" s="8" t="s">
        <v>10</v>
      </c>
      <c r="B10" s="9">
        <v>989</v>
      </c>
      <c r="C10" s="10">
        <v>254</v>
      </c>
      <c r="D10" s="10">
        <v>873</v>
      </c>
      <c r="E10" s="10">
        <v>223</v>
      </c>
      <c r="F10" s="10">
        <v>116</v>
      </c>
      <c r="G10" s="10">
        <v>31</v>
      </c>
      <c r="H10" s="10">
        <v>255</v>
      </c>
      <c r="I10" s="11">
        <v>50</v>
      </c>
      <c r="J10" s="12">
        <f t="shared" si="0"/>
        <v>0.88270980788675435</v>
      </c>
      <c r="K10" s="13">
        <f t="shared" si="1"/>
        <v>0.87795275590551181</v>
      </c>
      <c r="M10" s="8" t="s">
        <v>10</v>
      </c>
      <c r="N10" s="9"/>
      <c r="O10" s="10"/>
      <c r="P10" s="10"/>
      <c r="Q10" s="10"/>
      <c r="R10" s="10"/>
      <c r="S10" s="10"/>
      <c r="T10" s="10"/>
      <c r="U10" s="11"/>
      <c r="V10" s="12"/>
      <c r="W10" s="13"/>
      <c r="Y10" s="8" t="s">
        <v>10</v>
      </c>
      <c r="Z10" s="9"/>
      <c r="AA10" s="10"/>
      <c r="AB10" s="10"/>
      <c r="AC10" s="10"/>
      <c r="AD10" s="10"/>
      <c r="AE10" s="10"/>
      <c r="AF10" s="10"/>
      <c r="AG10" s="11"/>
      <c r="AH10" s="12"/>
      <c r="AI10" s="13"/>
      <c r="AK10" s="8" t="s">
        <v>10</v>
      </c>
      <c r="AL10" s="9"/>
      <c r="AM10" s="10"/>
      <c r="AN10" s="10"/>
      <c r="AO10" s="10"/>
      <c r="AP10" s="10"/>
      <c r="AQ10" s="10"/>
      <c r="AR10" s="10"/>
      <c r="AS10" s="11"/>
      <c r="AT10" s="12"/>
      <c r="AU10" s="13"/>
    </row>
    <row r="11" spans="1:47" s="3" customFormat="1" ht="54">
      <c r="A11" s="8" t="s">
        <v>6</v>
      </c>
      <c r="B11" s="9">
        <v>975</v>
      </c>
      <c r="C11" s="10">
        <v>246</v>
      </c>
      <c r="D11" s="10">
        <v>859</v>
      </c>
      <c r="E11" s="10">
        <v>215</v>
      </c>
      <c r="F11" s="10">
        <v>116</v>
      </c>
      <c r="G11" s="10">
        <v>31</v>
      </c>
      <c r="H11" s="10">
        <v>255</v>
      </c>
      <c r="I11" s="11">
        <v>50</v>
      </c>
      <c r="J11" s="12">
        <f t="shared" si="0"/>
        <v>0.88102564102564107</v>
      </c>
      <c r="K11" s="13">
        <f t="shared" si="1"/>
        <v>0.87398373983739841</v>
      </c>
      <c r="M11" s="8" t="s">
        <v>6</v>
      </c>
      <c r="N11" s="9"/>
      <c r="O11" s="10"/>
      <c r="P11" s="10"/>
      <c r="Q11" s="10"/>
      <c r="R11" s="10"/>
      <c r="S11" s="10"/>
      <c r="T11" s="10"/>
      <c r="U11" s="11"/>
      <c r="V11" s="12"/>
      <c r="W11" s="13"/>
      <c r="Y11" s="8" t="s">
        <v>6</v>
      </c>
      <c r="Z11" s="9"/>
      <c r="AA11" s="10"/>
      <c r="AB11" s="10"/>
      <c r="AC11" s="10"/>
      <c r="AD11" s="10"/>
      <c r="AE11" s="10"/>
      <c r="AF11" s="10"/>
      <c r="AG11" s="11"/>
      <c r="AH11" s="12"/>
      <c r="AI11" s="13"/>
      <c r="AK11" s="8" t="s">
        <v>6</v>
      </c>
      <c r="AL11" s="9"/>
      <c r="AM11" s="10"/>
      <c r="AN11" s="10"/>
      <c r="AO11" s="10"/>
      <c r="AP11" s="10"/>
      <c r="AQ11" s="10"/>
      <c r="AR11" s="10"/>
      <c r="AS11" s="11"/>
      <c r="AT11" s="12"/>
      <c r="AU11" s="13"/>
    </row>
    <row r="12" spans="1:47" s="3" customFormat="1" ht="40.5">
      <c r="A12" s="8" t="s">
        <v>7</v>
      </c>
      <c r="B12" s="9">
        <v>911</v>
      </c>
      <c r="C12" s="10">
        <v>217</v>
      </c>
      <c r="D12" s="10">
        <v>801</v>
      </c>
      <c r="E12" s="10">
        <v>187</v>
      </c>
      <c r="F12" s="10">
        <v>110</v>
      </c>
      <c r="G12" s="10">
        <v>30</v>
      </c>
      <c r="H12" s="10">
        <v>239</v>
      </c>
      <c r="I12" s="11">
        <v>42</v>
      </c>
      <c r="J12" s="12">
        <f t="shared" si="0"/>
        <v>0.87925356750823269</v>
      </c>
      <c r="K12" s="13">
        <f t="shared" si="1"/>
        <v>0.86175115207373276</v>
      </c>
      <c r="M12" s="8" t="s">
        <v>7</v>
      </c>
      <c r="N12" s="9"/>
      <c r="O12" s="10"/>
      <c r="P12" s="10"/>
      <c r="Q12" s="10"/>
      <c r="R12" s="10"/>
      <c r="S12" s="10"/>
      <c r="T12" s="10"/>
      <c r="U12" s="11"/>
      <c r="V12" s="12"/>
      <c r="W12" s="13"/>
      <c r="Y12" s="8" t="s">
        <v>7</v>
      </c>
      <c r="Z12" s="9"/>
      <c r="AA12" s="10"/>
      <c r="AB12" s="10"/>
      <c r="AC12" s="10"/>
      <c r="AD12" s="10"/>
      <c r="AE12" s="10"/>
      <c r="AF12" s="10"/>
      <c r="AG12" s="11"/>
      <c r="AH12" s="12"/>
      <c r="AI12" s="13"/>
      <c r="AK12" s="8" t="s">
        <v>7</v>
      </c>
      <c r="AL12" s="9"/>
      <c r="AM12" s="10"/>
      <c r="AN12" s="10"/>
      <c r="AO12" s="10"/>
      <c r="AP12" s="10"/>
      <c r="AQ12" s="10"/>
      <c r="AR12" s="10"/>
      <c r="AS12" s="11"/>
      <c r="AT12" s="12"/>
      <c r="AU12" s="13"/>
    </row>
    <row r="13" spans="1:47" s="3" customFormat="1" ht="67.5">
      <c r="A13" s="8" t="s">
        <v>8</v>
      </c>
      <c r="B13" s="9">
        <v>64</v>
      </c>
      <c r="C13" s="10">
        <v>29</v>
      </c>
      <c r="D13" s="10">
        <v>58</v>
      </c>
      <c r="E13" s="10">
        <v>28</v>
      </c>
      <c r="F13" s="10">
        <v>6</v>
      </c>
      <c r="G13" s="10">
        <v>1</v>
      </c>
      <c r="H13" s="10">
        <v>16</v>
      </c>
      <c r="I13" s="11">
        <v>8</v>
      </c>
      <c r="J13" s="12">
        <f t="shared" si="0"/>
        <v>0.90625</v>
      </c>
      <c r="K13" s="13">
        <f t="shared" si="1"/>
        <v>0.96551724137931039</v>
      </c>
      <c r="M13" s="8" t="s">
        <v>8</v>
      </c>
      <c r="N13" s="9"/>
      <c r="O13" s="10"/>
      <c r="P13" s="10"/>
      <c r="Q13" s="10"/>
      <c r="R13" s="10"/>
      <c r="S13" s="10"/>
      <c r="T13" s="10"/>
      <c r="U13" s="11"/>
      <c r="V13" s="12"/>
      <c r="W13" s="13"/>
      <c r="Y13" s="8" t="s">
        <v>8</v>
      </c>
      <c r="Z13" s="9"/>
      <c r="AA13" s="10"/>
      <c r="AB13" s="10"/>
      <c r="AC13" s="10"/>
      <c r="AD13" s="10"/>
      <c r="AE13" s="10"/>
      <c r="AF13" s="10"/>
      <c r="AG13" s="11"/>
      <c r="AH13" s="12"/>
      <c r="AI13" s="13"/>
      <c r="AK13" s="8" t="s">
        <v>8</v>
      </c>
      <c r="AL13" s="9"/>
      <c r="AM13" s="10"/>
      <c r="AN13" s="10"/>
      <c r="AO13" s="10"/>
      <c r="AP13" s="10"/>
      <c r="AQ13" s="10"/>
      <c r="AR13" s="10"/>
      <c r="AS13" s="11"/>
      <c r="AT13" s="12"/>
      <c r="AU13" s="13"/>
    </row>
    <row r="14" spans="1:47" s="3" customFormat="1" ht="108">
      <c r="A14" s="8" t="s">
        <v>9</v>
      </c>
      <c r="B14" s="9">
        <v>14</v>
      </c>
      <c r="C14" s="10">
        <v>8</v>
      </c>
      <c r="D14" s="10">
        <v>14</v>
      </c>
      <c r="E14" s="10">
        <v>8</v>
      </c>
      <c r="F14" s="18" t="s">
        <v>12</v>
      </c>
      <c r="G14" s="18" t="s">
        <v>12</v>
      </c>
      <c r="H14" s="18" t="s">
        <v>12</v>
      </c>
      <c r="I14" s="19" t="s">
        <v>12</v>
      </c>
      <c r="J14" s="12">
        <f t="shared" si="0"/>
        <v>1</v>
      </c>
      <c r="K14" s="13">
        <f t="shared" si="1"/>
        <v>1</v>
      </c>
      <c r="M14" s="8" t="s">
        <v>9</v>
      </c>
      <c r="N14" s="9"/>
      <c r="O14" s="10"/>
      <c r="P14" s="10"/>
      <c r="Q14" s="10"/>
      <c r="R14" s="18"/>
      <c r="S14" s="18"/>
      <c r="T14" s="18"/>
      <c r="U14" s="19"/>
      <c r="V14" s="12"/>
      <c r="W14" s="13"/>
      <c r="Y14" s="8" t="s">
        <v>9</v>
      </c>
      <c r="Z14" s="9"/>
      <c r="AA14" s="10"/>
      <c r="AB14" s="10"/>
      <c r="AC14" s="10"/>
      <c r="AD14" s="18"/>
      <c r="AE14" s="18"/>
      <c r="AF14" s="18"/>
      <c r="AG14" s="19"/>
      <c r="AH14" s="12"/>
      <c r="AI14" s="13"/>
      <c r="AK14" s="8" t="s">
        <v>9</v>
      </c>
      <c r="AL14" s="9"/>
      <c r="AM14" s="10"/>
      <c r="AN14" s="10"/>
      <c r="AO14" s="10"/>
      <c r="AP14" s="18"/>
      <c r="AQ14" s="18"/>
      <c r="AR14" s="18"/>
      <c r="AS14" s="19"/>
      <c r="AT14" s="12"/>
      <c r="AU14" s="13"/>
    </row>
    <row r="15" spans="1:47" s="3" customFormat="1" ht="13.5">
      <c r="A15" s="8" t="s">
        <v>11</v>
      </c>
      <c r="B15" s="9">
        <v>58</v>
      </c>
      <c r="C15" s="10">
        <v>13</v>
      </c>
      <c r="D15" s="10">
        <v>52</v>
      </c>
      <c r="E15" s="10">
        <v>12</v>
      </c>
      <c r="F15" s="10">
        <v>6</v>
      </c>
      <c r="G15" s="10">
        <v>1</v>
      </c>
      <c r="H15" s="10">
        <v>14</v>
      </c>
      <c r="I15" s="19" t="s">
        <v>12</v>
      </c>
      <c r="J15" s="12">
        <f t="shared" si="0"/>
        <v>0.89655172413793105</v>
      </c>
      <c r="K15" s="13">
        <f t="shared" si="1"/>
        <v>0.92307692307692313</v>
      </c>
      <c r="M15" s="8" t="s">
        <v>11</v>
      </c>
      <c r="N15" s="24"/>
      <c r="O15" s="25"/>
      <c r="P15" s="25"/>
      <c r="Q15" s="25"/>
      <c r="R15" s="25"/>
      <c r="S15" s="25"/>
      <c r="T15" s="25"/>
      <c r="U15" s="34"/>
      <c r="V15" s="27"/>
      <c r="W15" s="35"/>
      <c r="Y15" s="8" t="s">
        <v>11</v>
      </c>
      <c r="Z15" s="9"/>
      <c r="AA15" s="10"/>
      <c r="AB15" s="10"/>
      <c r="AC15" s="10"/>
      <c r="AD15" s="10"/>
      <c r="AE15" s="10"/>
      <c r="AF15" s="10"/>
      <c r="AG15" s="19"/>
      <c r="AH15" s="12"/>
      <c r="AI15" s="13"/>
      <c r="AK15" s="8" t="s">
        <v>11</v>
      </c>
      <c r="AL15" s="9"/>
      <c r="AM15" s="10"/>
      <c r="AN15" s="10"/>
      <c r="AO15" s="10"/>
      <c r="AP15" s="10"/>
      <c r="AQ15" s="10"/>
      <c r="AR15" s="10"/>
      <c r="AS15" s="19"/>
      <c r="AT15" s="12"/>
      <c r="AU15" s="13"/>
    </row>
    <row r="16" spans="1:47" s="3" customFormat="1" ht="54">
      <c r="A16" s="8" t="s">
        <v>6</v>
      </c>
      <c r="B16" s="9">
        <v>58</v>
      </c>
      <c r="C16" s="10">
        <v>13</v>
      </c>
      <c r="D16" s="10">
        <v>52</v>
      </c>
      <c r="E16" s="10">
        <v>12</v>
      </c>
      <c r="F16" s="10">
        <v>6</v>
      </c>
      <c r="G16" s="10">
        <v>1</v>
      </c>
      <c r="H16" s="10">
        <v>14</v>
      </c>
      <c r="I16" s="19" t="s">
        <v>12</v>
      </c>
      <c r="J16" s="12">
        <f t="shared" si="0"/>
        <v>0.89655172413793105</v>
      </c>
      <c r="K16" s="13">
        <f t="shared" si="1"/>
        <v>0.92307692307692313</v>
      </c>
      <c r="M16" s="8" t="s">
        <v>6</v>
      </c>
      <c r="N16" s="9"/>
      <c r="O16" s="10"/>
      <c r="P16" s="10"/>
      <c r="Q16" s="10"/>
      <c r="R16" s="10"/>
      <c r="S16" s="10"/>
      <c r="T16" s="10"/>
      <c r="U16" s="19"/>
      <c r="V16" s="12"/>
      <c r="W16" s="13"/>
      <c r="Y16" s="8" t="s">
        <v>6</v>
      </c>
      <c r="Z16" s="24"/>
      <c r="AA16" s="25"/>
      <c r="AB16" s="25"/>
      <c r="AC16" s="25"/>
      <c r="AD16" s="25"/>
      <c r="AE16" s="25"/>
      <c r="AF16" s="25"/>
      <c r="AG16" s="34"/>
      <c r="AH16" s="27"/>
      <c r="AI16" s="35"/>
      <c r="AK16" s="8" t="s">
        <v>6</v>
      </c>
      <c r="AL16" s="9"/>
      <c r="AM16" s="10"/>
      <c r="AN16" s="10"/>
      <c r="AO16" s="10"/>
      <c r="AP16" s="10"/>
      <c r="AQ16" s="10"/>
      <c r="AR16" s="10"/>
      <c r="AS16" s="19"/>
      <c r="AT16" s="12"/>
      <c r="AU16" s="13"/>
    </row>
    <row r="17" spans="1:47" s="3" customFormat="1" ht="40.5">
      <c r="A17" s="8" t="s">
        <v>7</v>
      </c>
      <c r="B17" s="9">
        <v>58</v>
      </c>
      <c r="C17" s="10">
        <v>13</v>
      </c>
      <c r="D17" s="10">
        <v>52</v>
      </c>
      <c r="E17" s="10">
        <v>12</v>
      </c>
      <c r="F17" s="10">
        <v>6</v>
      </c>
      <c r="G17" s="10">
        <v>1</v>
      </c>
      <c r="H17" s="10">
        <v>14</v>
      </c>
      <c r="I17" s="19" t="s">
        <v>12</v>
      </c>
      <c r="J17" s="12">
        <f t="shared" si="0"/>
        <v>0.89655172413793105</v>
      </c>
      <c r="K17" s="13">
        <f t="shared" si="1"/>
        <v>0.92307692307692313</v>
      </c>
      <c r="M17" s="8" t="s">
        <v>7</v>
      </c>
      <c r="N17" s="9"/>
      <c r="O17" s="10"/>
      <c r="P17" s="10"/>
      <c r="Q17" s="10"/>
      <c r="R17" s="10"/>
      <c r="S17" s="10"/>
      <c r="T17" s="10"/>
      <c r="U17" s="19"/>
      <c r="V17" s="12"/>
      <c r="W17" s="13"/>
      <c r="Y17" s="8" t="s">
        <v>7</v>
      </c>
      <c r="Z17" s="24"/>
      <c r="AA17" s="25"/>
      <c r="AB17" s="25"/>
      <c r="AC17" s="25"/>
      <c r="AD17" s="25"/>
      <c r="AE17" s="25"/>
      <c r="AF17" s="25"/>
      <c r="AG17" s="34"/>
      <c r="AH17" s="27"/>
      <c r="AI17" s="35"/>
      <c r="AK17" s="8" t="s">
        <v>7</v>
      </c>
      <c r="AL17" s="9"/>
      <c r="AM17" s="10"/>
      <c r="AN17" s="10"/>
      <c r="AO17" s="10"/>
      <c r="AP17" s="10"/>
      <c r="AQ17" s="10"/>
      <c r="AR17" s="10"/>
      <c r="AS17" s="19"/>
      <c r="AT17" s="12"/>
      <c r="AU17" s="13"/>
    </row>
    <row r="18" spans="1:47">
      <c r="A18" s="1" t="s">
        <v>18</v>
      </c>
    </row>
  </sheetData>
  <mergeCells count="28">
    <mergeCell ref="AK2:AU2"/>
    <mergeCell ref="AK3:AK4"/>
    <mergeCell ref="AL3:AM3"/>
    <mergeCell ref="AN3:AO3"/>
    <mergeCell ref="AP3:AQ3"/>
    <mergeCell ref="AR3:AS3"/>
    <mergeCell ref="AT3:AU3"/>
    <mergeCell ref="Y2:AI2"/>
    <mergeCell ref="Y3:Y4"/>
    <mergeCell ref="Z3:AA3"/>
    <mergeCell ref="AB3:AC3"/>
    <mergeCell ref="AD3:AE3"/>
    <mergeCell ref="AF3:AG3"/>
    <mergeCell ref="AH3:AI3"/>
    <mergeCell ref="M2:W2"/>
    <mergeCell ref="M3:M4"/>
    <mergeCell ref="N3:O3"/>
    <mergeCell ref="P3:Q3"/>
    <mergeCell ref="R3:S3"/>
    <mergeCell ref="T3:U3"/>
    <mergeCell ref="V3:W3"/>
    <mergeCell ref="A2:K2"/>
    <mergeCell ref="J3:K3"/>
    <mergeCell ref="A3:A4"/>
    <mergeCell ref="B3:C3"/>
    <mergeCell ref="D3:E3"/>
    <mergeCell ref="F3:G3"/>
    <mergeCell ref="H3:I3"/>
  </mergeCells>
  <pageMargins left="0.45" right="0.2" top="0.25" bottom="0.2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Regiuni Judete Medii Tipuri de </vt:lpstr>
      <vt:lpstr>'Regiuni Judete Medii Tipuri de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Micsoniu</cp:lastModifiedBy>
  <cp:lastPrinted>2017-03-14T09:35:00Z</cp:lastPrinted>
  <dcterms:created xsi:type="dcterms:W3CDTF">2017-03-14T06:43:34Z</dcterms:created>
  <dcterms:modified xsi:type="dcterms:W3CDTF">2018-11-13T14:38:47Z</dcterms:modified>
</cp:coreProperties>
</file>